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доходы'!$A$1:$K$20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K7" i="5" l="1"/>
  <c r="K6" i="5"/>
  <c r="H6" i="5"/>
  <c r="D10" i="5"/>
  <c r="D6" i="5"/>
  <c r="D5" i="5" s="1"/>
  <c r="E19" i="5"/>
  <c r="D18" i="5"/>
  <c r="D19" i="5"/>
  <c r="D16" i="5"/>
  <c r="E16" i="5"/>
  <c r="E17" i="5"/>
  <c r="I21" i="5"/>
  <c r="F21" i="5"/>
  <c r="K10" i="5" l="1"/>
  <c r="H11" i="5"/>
  <c r="K15" i="5"/>
  <c r="K16" i="5"/>
  <c r="D15" i="5"/>
  <c r="D14" i="5" s="1"/>
  <c r="E14" i="5" s="1"/>
  <c r="E15" i="5" l="1"/>
  <c r="H10" i="5"/>
  <c r="K14" i="5"/>
  <c r="H14" i="5"/>
  <c r="H8" i="5"/>
  <c r="H9" i="5"/>
  <c r="H7" i="5" l="1"/>
  <c r="D12" i="5"/>
  <c r="D8" i="5"/>
  <c r="D7" i="5" s="1"/>
  <c r="C8" i="5"/>
  <c r="D11" i="5" l="1"/>
  <c r="E12" i="5"/>
  <c r="E11" i="5" l="1"/>
  <c r="E7" i="5"/>
  <c r="E8" i="5"/>
  <c r="E10" i="5" l="1"/>
  <c r="K21" i="5"/>
  <c r="H21" i="5"/>
  <c r="E6" i="5" l="1"/>
  <c r="D21" i="5"/>
  <c r="E21" i="5" s="1"/>
  <c r="E18" i="5"/>
  <c r="K13" i="5"/>
  <c r="H13" i="5"/>
  <c r="E9" i="5"/>
  <c r="E13" i="5"/>
  <c r="E5" i="5"/>
  <c r="K5" i="5" l="1"/>
  <c r="H5" i="5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<sst xmlns="http://schemas.openxmlformats.org/spreadsheetml/2006/main" count="602" uniqueCount="362">
  <si>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</si>
  <si>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</si>
  <si>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</si>
  <si>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</si>
  <si>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</si>
  <si>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</si>
  <si>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</si>
  <si>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</si>
  <si>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</si>
  <si>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</si>
  <si>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</si>
  <si>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</si>
  <si>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</si>
  <si>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</si>
  <si>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</si>
  <si>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</si>
  <si>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</si>
  <si>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</si>
  <si>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</si>
  <si>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</si>
  <si>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</si>
  <si>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</si>
  <si>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</si>
  <si>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</si>
  <si>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</si>
  <si>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</si>
  <si>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</si>
  <si>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</si>
  <si>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</si>
  <si>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</si>
  <si>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</si>
  <si>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</si>
  <si>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</si>
  <si>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</si>
  <si>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</si>
  <si>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</si>
  <si>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</si>
  <si>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</si>
  <si>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</si>
  <si>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</si>
  <si>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</si>
  <si>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</si>
  <si>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</si>
  <si>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</si>
  <si>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</si>
  <si>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</si>
  <si>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</si>
  <si>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</si>
  <si>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</si>
  <si>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</si>
  <si>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</si>
  <si>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</si>
  <si>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</si>
  <si>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</si>
  <si>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</si>
  <si>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</si>
  <si>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</si>
  <si>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</si>
  <si>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</si>
  <si>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</si>
  <si>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</si>
  <si>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</si>
  <si>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</si>
  <si>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</si>
  <si>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</si>
  <si>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</si>
  <si>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</si>
  <si>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</si>
  <si>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</si>
  <si>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</si>
  <si>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</si>
  <si>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</si>
  <si>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</si>
  <si>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</si>
  <si>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</si>
  <si>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</si>
  <si>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</si>
  <si>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</si>
  <si>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</si>
  <si>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</si>
  <si>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</si>
  <si>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</si>
  <si>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</si>
  <si>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</si>
  <si>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</si>
  <si>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</si>
  <si>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</si>
  <si>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</si>
  <si>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</si>
  <si>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</si>
  <si>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</si>
  <si>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</si>
  <si>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</si>
  <si>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</si>
  <si>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</si>
  <si>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</si>
  <si>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</si>
  <si>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</si>
  <si>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</si>
  <si>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</si>
  <si>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</si>
  <si>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</si>
  <si>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</si>
  <si>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</si>
  <si>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</si>
  <si>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</si>
  <si>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</si>
  <si>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</si>
  <si>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</si>
  <si>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</si>
  <si>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</si>
  <si>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</si>
  <si>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</si>
  <si>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</si>
  <si>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</si>
  <si>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</si>
  <si>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</si>
  <si>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</si>
  <si>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</si>
  <si>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</si>
  <si>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</si>
  <si>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</si>
  <si>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</si>
  <si>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</si>
  <si>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</si>
  <si>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</si>
  <si>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</si>
  <si>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</si>
  <si>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</si>
  <si>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</si>
  <si>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</si>
  <si>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</si>
  <si>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</si>
  <si>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</si>
  <si>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</si>
  <si>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</si>
  <si>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</si>
  <si>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</si>
  <si>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</si>
  <si>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</si>
  <si>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</si>
  <si>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</si>
  <si>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</si>
  <si>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</si>
  <si>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</si>
  <si>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</si>
  <si>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</si>
  <si>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</si>
  <si>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</si>
  <si>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</si>
  <si>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</si>
  <si>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</si>
  <si>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</si>
  <si>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</si>
  <si>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</si>
  <si>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</si>
  <si>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</si>
  <si>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</si>
  <si>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</si>
  <si>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</si>
  <si>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</si>
  <si>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</si>
  <si>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</si>
  <si>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</si>
  <si>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</si>
  <si>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</si>
  <si>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</si>
  <si>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</si>
  <si>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</si>
  <si>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</si>
  <si>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</si>
  <si>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</si>
  <si>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</si>
  <si>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</si>
  <si>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</si>
  <si>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</si>
  <si>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</si>
  <si>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</si>
  <si>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</si>
  <si>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</si>
  <si>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</si>
  <si>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</si>
  <si>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</si>
  <si>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</si>
  <si>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</si>
  <si>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</si>
  <si>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</si>
  <si>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</si>
  <si>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</si>
  <si>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</si>
  <si>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</si>
  <si>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</si>
  <si>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</si>
  <si>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</si>
  <si>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</si>
  <si>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</si>
  <si>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</si>
  <si>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</si>
  <si>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</si>
  <si>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</si>
  <si>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</si>
  <si>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</si>
  <si>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</si>
  <si>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</si>
  <si>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</si>
  <si>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</si>
  <si>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</si>
  <si>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</si>
  <si>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</si>
  <si>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</si>
  <si>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</si>
  <si>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</si>
  <si>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</si>
  <si>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</si>
  <si>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</si>
  <si>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</si>
  <si>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</si>
  <si>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</si>
  <si>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</si>
  <si>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</si>
  <si>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</si>
  <si>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</si>
  <si>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</si>
  <si>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</si>
  <si>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</si>
  <si>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</si>
  <si>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</si>
  <si>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</si>
  <si>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</si>
  <si>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</si>
  <si>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</si>
  <si>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</si>
  <si>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</si>
  <si>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</si>
  <si>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</si>
  <si>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</si>
  <si>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</si>
  <si>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</si>
  <si>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</si>
  <si>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</si>
  <si>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</si>
  <si>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</si>
  <si>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</si>
  <si>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</si>
  <si>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</si>
  <si>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</si>
  <si>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</si>
  <si>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</si>
  <si>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</si>
  <si>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</si>
  <si>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</si>
  <si>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</si>
  <si>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</si>
  <si>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</si>
  <si>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</si>
  <si>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</si>
  <si>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</si>
  <si>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</si>
  <si>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</si>
  <si>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</si>
  <si>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</si>
  <si>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</si>
  <si>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</si>
  <si>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</si>
  <si>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</si>
  <si>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</si>
  <si>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</si>
  <si>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</si>
  <si>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</si>
  <si>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</si>
  <si>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</si>
  <si>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</si>
  <si>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</si>
  <si>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</si>
  <si>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</si>
  <si>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</si>
  <si>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</si>
  <si>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</si>
  <si>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</si>
  <si>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</si>
  <si>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</si>
  <si>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</si>
  <si>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</si>
  <si>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</si>
  <si>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</si>
  <si>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</si>
  <si>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</si>
  <si>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</si>
  <si>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</si>
  <si>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</si>
  <si>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</si>
  <si>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</si>
  <si>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</si>
  <si>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</si>
  <si>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</si>
  <si>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</si>
  <si>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</si>
  <si>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</si>
  <si>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</si>
  <si>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</si>
  <si>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</si>
  <si>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</si>
  <si>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</si>
  <si>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</si>
  <si>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</si>
  <si>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</si>
  <si>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</si>
  <si>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</si>
  <si>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</si>
  <si>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</si>
  <si>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</si>
  <si>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</si>
  <si>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</si>
  <si>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</si>
  <si>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</si>
  <si>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</si>
  <si>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</si>
  <si>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</si>
  <si>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</si>
  <si>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</si>
  <si>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</si>
  <si>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</si>
  <si>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</si>
  <si>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 с учетом изменений</t>
  </si>
  <si>
    <t>Сумма на 2022 год с учетом изменений</t>
  </si>
  <si>
    <t>Изменение на 2021 год (+/-)</t>
  </si>
  <si>
    <t>Изменение на 2022 год (+/-)</t>
  </si>
  <si>
    <t>2 02 20000 00 0000 150</t>
  </si>
  <si>
    <t xml:space="preserve">Субсидии бюджетам бюджетной системы Российской Федерации (межбюджетные субсидии)
</t>
  </si>
  <si>
    <t>2 02 40000 00 0000 150</t>
  </si>
  <si>
    <t>Иные межбюджетные трансферты</t>
  </si>
  <si>
    <t>2 02 30000 00 0000 150</t>
  </si>
  <si>
    <t xml:space="preserve">Субвенции бюджетам бюджетной системы Российской Федерации </t>
  </si>
  <si>
    <t>2 02 00000 00 0000 000</t>
  </si>
  <si>
    <t>БЕЗВОЗМЕЗДНЫЕ ПОСТУПЛЕНИЯ ОТ ДРУГИХ БЮДЖЕТОВ БЮДЖЕТНОЙ СИСТЕМЫ РОССИЙСКОЙ ФЕДЕРАЦИИ</t>
  </si>
  <si>
    <t>2 02 30024 00 0000 150</t>
  </si>
  <si>
    <t>Субвенции   местным  бюджетам  на выполнение  передаваемых  полномочий  субъектов  Российской  Федерации</t>
  </si>
  <si>
    <t>Анализ изменения доходов бюджета Мглинского муниципального района Брянской области на 2021 - 2023 годы</t>
  </si>
  <si>
    <t xml:space="preserve">Сумма на 2022 год  </t>
  </si>
  <si>
    <t xml:space="preserve">Сумма на 2023 год </t>
  </si>
  <si>
    <t>Изменение на 2023 год (+/-)</t>
  </si>
  <si>
    <t>Сумма на 2023 год с учетом изменений</t>
  </si>
  <si>
    <t xml:space="preserve">Сумма на 2021 год          </t>
  </si>
  <si>
    <t>2 02 25519 00 0000 150</t>
  </si>
  <si>
    <t>Субсидии бюджетам на поддержку отрасли культура</t>
  </si>
  <si>
    <t>2 02 25519 05 0000 150</t>
  </si>
  <si>
    <t>Субсидии бюджетам муниципальных районов на поддержку отрасли культура</t>
  </si>
  <si>
    <t>2 02 35260 00 0000 150</t>
  </si>
  <si>
    <t>Субвенции  бюджетам на 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</si>
  <si>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</si>
  <si>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2 02 35260 05 0000 150</t>
  </si>
  <si>
    <t>2 02 40014 00 0000 150</t>
  </si>
  <si>
    <t>Межбюджетные трансферты, передаваемые   бюджетам  муниципальных образований на осуществление  части  полномочий по  решению  вопросов  местного  значения в  соответстви с заключенными  соглашениями</t>
  </si>
  <si>
    <t>2 02 40014 05 0000 150</t>
  </si>
  <si>
    <t>Межбюджетные трансферты, передаваемые   бюджетам  муниципальных районов из бюджетов поселений на осуществление  части  полномочий по  решению  вопросов  местного  значения в  соответствии с заключенными  соглашениями</t>
  </si>
  <si>
    <t xml:space="preserve">Иные межбюджетные трансферты  бюджету муниципального района на осуществление передаваемых полномочий по  созданию условий для организации досуга и обеспечения жителей поселений услугами организаций культуры </t>
  </si>
  <si>
    <t xml:space="preserve"> 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</si>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</sst>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4" fontId="25" fillId="2" borderId="5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center" vertical="distributed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tabSelected="1" zoomScale="70" zoomScaleNormal="70" zoomScaleSheetLayoutView="100" workbookViewId="0">
      <pane ySplit="4" topLeftCell="A5" activePane="bottomLeft" state="frozen"/>
      <selection pane="bottomLeft" activeCell="C22" sqref="C22"/>
    </sheetView>
  </sheetViews>
  <sheetFormatPr defaultRowHeight="12.75" x14ac:dyDescent="0.25"/>
  <cols>
    <col min="1" max="1" width="27.140625" style="59" customWidth="1"/>
    <col min="2" max="2" width="48.7109375" style="59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15.4257812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89" t="s">
        <v>322</v>
      </c>
      <c r="D1" s="89"/>
      <c r="E1" s="89"/>
      <c r="F1" s="89"/>
      <c r="G1" s="89"/>
      <c r="H1" s="89"/>
      <c r="I1" s="89"/>
      <c r="J1" s="89"/>
      <c r="K1" s="89"/>
    </row>
    <row r="2" spans="1:11" ht="23.25" customHeight="1" x14ac:dyDescent="0.25">
      <c r="A2" s="88" t="s">
        <v>337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5.75" x14ac:dyDescent="0.25">
      <c r="A3" s="87" t="s">
        <v>320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77.25" customHeight="1" x14ac:dyDescent="0.25">
      <c r="A4" s="66" t="s">
        <v>321</v>
      </c>
      <c r="B4" s="64" t="s">
        <v>317</v>
      </c>
      <c r="C4" s="65" t="s">
        <v>342</v>
      </c>
      <c r="D4" s="65" t="s">
        <v>325</v>
      </c>
      <c r="E4" s="65" t="s">
        <v>323</v>
      </c>
      <c r="F4" s="65" t="s">
        <v>338</v>
      </c>
      <c r="G4" s="65" t="s">
        <v>326</v>
      </c>
      <c r="H4" s="65" t="s">
        <v>324</v>
      </c>
      <c r="I4" s="65" t="s">
        <v>339</v>
      </c>
      <c r="J4" s="65" t="s">
        <v>340</v>
      </c>
      <c r="K4" s="65" t="s">
        <v>341</v>
      </c>
    </row>
    <row r="5" spans="1:11" ht="45" customHeight="1" x14ac:dyDescent="0.25">
      <c r="A5" s="80" t="s">
        <v>318</v>
      </c>
      <c r="B5" s="81" t="s">
        <v>319</v>
      </c>
      <c r="C5" s="74">
        <v>242006031.74000001</v>
      </c>
      <c r="D5" s="74">
        <f>D6</f>
        <v>4887264.5999999996</v>
      </c>
      <c r="E5" s="74">
        <f>C5+D5</f>
        <v>246893296.34</v>
      </c>
      <c r="F5" s="74">
        <v>215094589.96000001</v>
      </c>
      <c r="G5" s="74">
        <v>0</v>
      </c>
      <c r="H5" s="74">
        <f>F5+G5</f>
        <v>215094589.96000001</v>
      </c>
      <c r="I5" s="74">
        <v>179033299.96000001</v>
      </c>
      <c r="J5" s="74">
        <v>0</v>
      </c>
      <c r="K5" s="74">
        <f>I5+J5</f>
        <v>179033299.96000001</v>
      </c>
    </row>
    <row r="6" spans="1:11" ht="63" customHeight="1" x14ac:dyDescent="0.25">
      <c r="A6" s="68" t="s">
        <v>333</v>
      </c>
      <c r="B6" s="82" t="s">
        <v>334</v>
      </c>
      <c r="C6" s="69">
        <v>242006031.74000001</v>
      </c>
      <c r="D6" s="69">
        <f>D7+D10+D14+D18</f>
        <v>4887264.5999999996</v>
      </c>
      <c r="E6" s="69">
        <f>C6+D6</f>
        <v>246893296.34</v>
      </c>
      <c r="F6" s="69">
        <v>215094589.96000001</v>
      </c>
      <c r="G6" s="69">
        <v>0</v>
      </c>
      <c r="H6" s="69">
        <f>F6+G6</f>
        <v>215094589.96000001</v>
      </c>
      <c r="I6" s="69">
        <v>179033299.96000001</v>
      </c>
      <c r="J6" s="69">
        <v>0</v>
      </c>
      <c r="K6" s="69">
        <f>I6+J6</f>
        <v>179033299.96000001</v>
      </c>
    </row>
    <row r="7" spans="1:11" ht="58.5" customHeight="1" x14ac:dyDescent="0.25">
      <c r="A7" s="83" t="s">
        <v>327</v>
      </c>
      <c r="B7" s="84" t="s">
        <v>328</v>
      </c>
      <c r="C7" s="75">
        <v>41315776.090000004</v>
      </c>
      <c r="D7" s="75">
        <f>D8</f>
        <v>54348</v>
      </c>
      <c r="E7" s="69">
        <f t="shared" ref="E7:E19" si="0">C7+D7</f>
        <v>41370124.090000004</v>
      </c>
      <c r="F7" s="69">
        <v>23357468</v>
      </c>
      <c r="G7" s="75">
        <v>0</v>
      </c>
      <c r="H7" s="69">
        <f t="shared" ref="H7:H14" si="1">F7+G7</f>
        <v>23357468</v>
      </c>
      <c r="I7" s="69">
        <v>13634182</v>
      </c>
      <c r="J7" s="69">
        <v>0</v>
      </c>
      <c r="K7" s="69">
        <f>I7+J7</f>
        <v>13634182</v>
      </c>
    </row>
    <row r="8" spans="1:11" ht="42" customHeight="1" x14ac:dyDescent="0.25">
      <c r="A8" s="68" t="s">
        <v>343</v>
      </c>
      <c r="B8" s="82" t="s">
        <v>344</v>
      </c>
      <c r="C8" s="69">
        <f>C9</f>
        <v>0</v>
      </c>
      <c r="D8" s="69">
        <f>D9</f>
        <v>54348</v>
      </c>
      <c r="E8" s="69">
        <f t="shared" si="0"/>
        <v>54348</v>
      </c>
      <c r="F8" s="69"/>
      <c r="G8" s="69"/>
      <c r="H8" s="69">
        <f t="shared" si="1"/>
        <v>0</v>
      </c>
      <c r="I8" s="69"/>
      <c r="J8" s="69"/>
      <c r="K8" s="69"/>
    </row>
    <row r="9" spans="1:11" ht="42.75" customHeight="1" x14ac:dyDescent="0.25">
      <c r="A9" s="67" t="s">
        <v>345</v>
      </c>
      <c r="B9" s="85" t="s">
        <v>346</v>
      </c>
      <c r="C9" s="70">
        <v>0</v>
      </c>
      <c r="D9" s="70">
        <v>54348</v>
      </c>
      <c r="E9" s="70">
        <f t="shared" si="0"/>
        <v>54348</v>
      </c>
      <c r="F9" s="70"/>
      <c r="G9" s="70"/>
      <c r="H9" s="69">
        <f t="shared" si="1"/>
        <v>0</v>
      </c>
      <c r="I9" s="70"/>
      <c r="J9" s="70"/>
      <c r="K9" s="70"/>
    </row>
    <row r="10" spans="1:11" s="71" customFormat="1" ht="31.5" x14ac:dyDescent="0.25">
      <c r="A10" s="78" t="s">
        <v>331</v>
      </c>
      <c r="B10" s="68" t="s">
        <v>332</v>
      </c>
      <c r="C10" s="69">
        <v>124478810.65000001</v>
      </c>
      <c r="D10" s="69">
        <f>D11</f>
        <v>99.6</v>
      </c>
      <c r="E10" s="69">
        <f t="shared" si="0"/>
        <v>124478910.25</v>
      </c>
      <c r="F10" s="69">
        <v>124174034.95999999</v>
      </c>
      <c r="G10" s="69">
        <v>0</v>
      </c>
      <c r="H10" s="69">
        <f>F10+G10</f>
        <v>124174034.95999999</v>
      </c>
      <c r="I10" s="69">
        <v>124194884.95999999</v>
      </c>
      <c r="J10" s="69">
        <v>0</v>
      </c>
      <c r="K10" s="69">
        <f>I10+J10</f>
        <v>124194884.95999999</v>
      </c>
    </row>
    <row r="11" spans="1:11" ht="67.5" customHeight="1" x14ac:dyDescent="0.25">
      <c r="A11" s="78" t="s">
        <v>335</v>
      </c>
      <c r="B11" s="68" t="s">
        <v>336</v>
      </c>
      <c r="C11" s="69">
        <v>111947948.33</v>
      </c>
      <c r="D11" s="69">
        <f>D12</f>
        <v>99.6</v>
      </c>
      <c r="E11" s="69">
        <f t="shared" si="0"/>
        <v>111948047.92999999</v>
      </c>
      <c r="F11" s="70"/>
      <c r="G11" s="69"/>
      <c r="H11" s="69">
        <f>F11+G11</f>
        <v>0</v>
      </c>
      <c r="I11" s="70"/>
      <c r="J11" s="69"/>
      <c r="K11" s="70"/>
    </row>
    <row r="12" spans="1:11" ht="67.5" customHeight="1" x14ac:dyDescent="0.25">
      <c r="A12" s="86" t="s">
        <v>347</v>
      </c>
      <c r="B12" s="68" t="s">
        <v>348</v>
      </c>
      <c r="C12" s="69">
        <v>113218.32</v>
      </c>
      <c r="D12" s="69">
        <f>D13</f>
        <v>99.6</v>
      </c>
      <c r="E12" s="70">
        <f t="shared" si="0"/>
        <v>113317.92000000001</v>
      </c>
      <c r="F12" s="70"/>
      <c r="G12" s="70"/>
      <c r="H12" s="70"/>
      <c r="I12" s="70"/>
      <c r="J12" s="70"/>
      <c r="K12" s="70"/>
    </row>
    <row r="13" spans="1:11" ht="75" customHeight="1" x14ac:dyDescent="0.25">
      <c r="A13" s="79" t="s">
        <v>350</v>
      </c>
      <c r="B13" s="67" t="s">
        <v>349</v>
      </c>
      <c r="C13" s="77">
        <v>113218.32</v>
      </c>
      <c r="D13" s="70">
        <v>99.6</v>
      </c>
      <c r="E13" s="69">
        <f t="shared" si="0"/>
        <v>113317.92000000001</v>
      </c>
      <c r="F13" s="69"/>
      <c r="G13" s="69">
        <v>0</v>
      </c>
      <c r="H13" s="69">
        <f t="shared" si="1"/>
        <v>0</v>
      </c>
      <c r="I13" s="69"/>
      <c r="J13" s="69">
        <v>0</v>
      </c>
      <c r="K13" s="69">
        <f t="shared" ref="K13:K16" si="2">I13+J13</f>
        <v>0</v>
      </c>
    </row>
    <row r="14" spans="1:11" ht="22.5" customHeight="1" x14ac:dyDescent="0.25">
      <c r="A14" s="68" t="s">
        <v>329</v>
      </c>
      <c r="B14" s="68" t="s">
        <v>330</v>
      </c>
      <c r="C14" s="69">
        <v>10837645</v>
      </c>
      <c r="D14" s="69">
        <f>D15</f>
        <v>4832856</v>
      </c>
      <c r="E14" s="69">
        <f>C14+D14</f>
        <v>15670501</v>
      </c>
      <c r="F14" s="69">
        <v>10842087</v>
      </c>
      <c r="G14" s="69">
        <v>0</v>
      </c>
      <c r="H14" s="69">
        <f t="shared" si="1"/>
        <v>10842087</v>
      </c>
      <c r="I14" s="69">
        <v>10859233</v>
      </c>
      <c r="J14" s="69">
        <v>0</v>
      </c>
      <c r="K14" s="69">
        <f t="shared" si="2"/>
        <v>10859233</v>
      </c>
    </row>
    <row r="15" spans="1:11" ht="110.25" customHeight="1" x14ac:dyDescent="0.25">
      <c r="A15" s="78" t="s">
        <v>351</v>
      </c>
      <c r="B15" s="68" t="s">
        <v>352</v>
      </c>
      <c r="C15" s="69">
        <v>81625</v>
      </c>
      <c r="D15" s="69">
        <f>D16</f>
        <v>4832856</v>
      </c>
      <c r="E15" s="70">
        <f t="shared" si="0"/>
        <v>4914481</v>
      </c>
      <c r="F15" s="70"/>
      <c r="G15" s="70"/>
      <c r="H15" s="69"/>
      <c r="I15" s="70"/>
      <c r="J15" s="70"/>
      <c r="K15" s="70">
        <f t="shared" si="2"/>
        <v>0</v>
      </c>
    </row>
    <row r="16" spans="1:11" ht="106.5" customHeight="1" x14ac:dyDescent="0.25">
      <c r="A16" s="79" t="s">
        <v>353</v>
      </c>
      <c r="B16" s="67" t="s">
        <v>354</v>
      </c>
      <c r="C16" s="69">
        <v>81625</v>
      </c>
      <c r="D16" s="69">
        <f>D17</f>
        <v>4832856</v>
      </c>
      <c r="E16" s="70">
        <f>C16+D16</f>
        <v>4914481</v>
      </c>
      <c r="F16" s="70"/>
      <c r="G16" s="70"/>
      <c r="H16" s="69"/>
      <c r="I16" s="70"/>
      <c r="J16" s="70"/>
      <c r="K16" s="70">
        <f t="shared" si="2"/>
        <v>0</v>
      </c>
    </row>
    <row r="17" spans="1:11" ht="109.5" customHeight="1" x14ac:dyDescent="0.25">
      <c r="A17" s="79"/>
      <c r="B17" s="67" t="s">
        <v>355</v>
      </c>
      <c r="C17" s="69">
        <v>0</v>
      </c>
      <c r="D17" s="69">
        <v>4832856</v>
      </c>
      <c r="E17" s="70">
        <f t="shared" si="0"/>
        <v>4832856</v>
      </c>
      <c r="F17" s="70"/>
      <c r="G17" s="70"/>
      <c r="H17" s="69"/>
      <c r="I17" s="70"/>
      <c r="J17" s="70"/>
      <c r="K17" s="70"/>
    </row>
    <row r="18" spans="1:11" ht="76.5" customHeight="1" x14ac:dyDescent="0.25">
      <c r="A18" s="78" t="s">
        <v>356</v>
      </c>
      <c r="B18" s="82" t="s">
        <v>357</v>
      </c>
      <c r="C18" s="69">
        <v>0</v>
      </c>
      <c r="D18" s="69">
        <f>D19</f>
        <v>-39</v>
      </c>
      <c r="E18" s="70">
        <f t="shared" si="0"/>
        <v>-39</v>
      </c>
      <c r="F18" s="70"/>
      <c r="G18" s="70"/>
      <c r="H18" s="70"/>
      <c r="I18" s="70"/>
      <c r="J18" s="70"/>
      <c r="K18" s="70"/>
    </row>
    <row r="19" spans="1:11" ht="78" customHeight="1" x14ac:dyDescent="0.25">
      <c r="A19" s="68" t="s">
        <v>358</v>
      </c>
      <c r="B19" s="82" t="s">
        <v>359</v>
      </c>
      <c r="C19" s="69">
        <v>0</v>
      </c>
      <c r="D19" s="69">
        <f>D20</f>
        <v>-39</v>
      </c>
      <c r="E19" s="70">
        <f t="shared" si="0"/>
        <v>-39</v>
      </c>
      <c r="F19" s="70"/>
      <c r="G19" s="70"/>
      <c r="H19" s="70"/>
      <c r="I19" s="70"/>
      <c r="J19" s="70"/>
      <c r="K19" s="70"/>
    </row>
    <row r="20" spans="1:11" ht="69.75" customHeight="1" x14ac:dyDescent="0.25">
      <c r="A20" s="67" t="s">
        <v>360</v>
      </c>
      <c r="B20" s="85" t="s">
        <v>361</v>
      </c>
      <c r="C20" s="69">
        <v>0</v>
      </c>
      <c r="D20" s="69">
        <v>-39</v>
      </c>
      <c r="E20" s="70"/>
      <c r="F20" s="70"/>
      <c r="G20" s="70"/>
      <c r="H20" s="70"/>
      <c r="I20" s="70"/>
      <c r="J20" s="70"/>
      <c r="K20" s="70"/>
    </row>
    <row r="21" spans="1:11" ht="42" customHeight="1" x14ac:dyDescent="0.25">
      <c r="A21" s="90" t="s">
        <v>91</v>
      </c>
      <c r="B21" s="91"/>
      <c r="C21" s="76">
        <v>327145931.74000001</v>
      </c>
      <c r="D21" s="76">
        <f>D5</f>
        <v>4887264.5999999996</v>
      </c>
      <c r="E21" s="76">
        <f>C21+D21</f>
        <v>332033196.34000003</v>
      </c>
      <c r="F21" s="76">
        <f>F5</f>
        <v>215094589.96000001</v>
      </c>
      <c r="G21" s="76">
        <v>0</v>
      </c>
      <c r="H21" s="76">
        <f>F21+G21</f>
        <v>215094589.96000001</v>
      </c>
      <c r="I21" s="76">
        <f>I5</f>
        <v>179033299.96000001</v>
      </c>
      <c r="J21" s="76">
        <v>0</v>
      </c>
      <c r="K21" s="76">
        <f>I21+J21</f>
        <v>179033299.96000001</v>
      </c>
    </row>
    <row r="22" spans="1:11" ht="15.75" x14ac:dyDescent="0.25">
      <c r="C22" s="72"/>
      <c r="D22" s="72"/>
      <c r="E22" s="72"/>
      <c r="F22" s="73"/>
      <c r="G22" s="73"/>
      <c r="H22" s="73"/>
      <c r="I22" s="73"/>
      <c r="J22" s="73"/>
      <c r="K22" s="73"/>
    </row>
    <row r="24" spans="1:11" x14ac:dyDescent="0.25">
      <c r="B24" s="61"/>
      <c r="F24" s="60"/>
      <c r="G24" s="60"/>
      <c r="H24" s="60"/>
      <c r="I24" s="60"/>
      <c r="J24" s="60"/>
      <c r="K24" s="60"/>
    </row>
    <row r="28" spans="1:11" x14ac:dyDescent="0.25">
      <c r="B28" s="62"/>
      <c r="C28" s="59"/>
      <c r="D28" s="59"/>
      <c r="E28" s="59"/>
    </row>
    <row r="29" spans="1:11" x14ac:dyDescent="0.25">
      <c r="B29" s="62"/>
      <c r="C29" s="59"/>
      <c r="D29" s="59"/>
      <c r="E29" s="59"/>
    </row>
  </sheetData>
  <autoFilter ref="A4:K20"/>
  <sortState ref="A266:L277">
    <sortCondition ref="A266:A277"/>
  </sortState>
  <mergeCells count="4">
    <mergeCell ref="A3:K3"/>
    <mergeCell ref="A2:K2"/>
    <mergeCell ref="C1:K1"/>
    <mergeCell ref="A21:B21"/>
  </mergeCells>
  <pageMargins left="0.55118110236220474" right="0.27559055118110237" top="0" bottom="0" header="0.15748031496062992" footer="0.15748031496062992"/>
  <pageSetup paperSize="9" scale="45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2" t="s">
        <v>314</v>
      </c>
      <c r="B1" s="92"/>
      <c r="C1" s="92"/>
      <c r="D1" s="92"/>
      <c r="E1" s="92"/>
      <c r="F1" s="92"/>
      <c r="G1" s="92"/>
      <c r="H1" s="92"/>
      <c r="I1" s="92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93" t="s">
        <v>280</v>
      </c>
      <c r="B3" s="93"/>
      <c r="C3" s="93"/>
      <c r="D3" s="93"/>
      <c r="E3" s="93"/>
      <c r="F3" s="93"/>
      <c r="G3" s="93"/>
      <c r="H3" s="93"/>
      <c r="I3" s="9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93" t="s">
        <v>281</v>
      </c>
      <c r="B6" s="93"/>
      <c r="C6" s="93"/>
      <c r="D6" s="93"/>
      <c r="E6" s="93"/>
      <c r="F6" s="93"/>
      <c r="G6" s="93"/>
      <c r="H6" s="93"/>
      <c r="I6" s="9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93" t="s">
        <v>282</v>
      </c>
      <c r="B8" s="93"/>
      <c r="C8" s="93"/>
      <c r="D8" s="93"/>
      <c r="E8" s="93"/>
      <c r="F8" s="93"/>
      <c r="G8" s="93"/>
      <c r="H8" s="93"/>
      <c r="I8" s="9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93" t="s">
        <v>283</v>
      </c>
      <c r="B11" s="93"/>
      <c r="C11" s="93"/>
      <c r="D11" s="93"/>
      <c r="E11" s="93"/>
      <c r="F11" s="93"/>
      <c r="G11" s="93"/>
      <c r="H11" s="93"/>
      <c r="I11" s="9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93" t="s">
        <v>284</v>
      </c>
      <c r="B24" s="93"/>
      <c r="C24" s="93"/>
      <c r="D24" s="93"/>
      <c r="E24" s="93"/>
      <c r="F24" s="93"/>
      <c r="G24" s="93"/>
      <c r="H24" s="93"/>
      <c r="I24" s="9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93" t="s">
        <v>285</v>
      </c>
      <c r="B29" s="93"/>
      <c r="C29" s="93"/>
      <c r="D29" s="93"/>
      <c r="E29" s="93"/>
      <c r="F29" s="93"/>
      <c r="G29" s="93"/>
      <c r="H29" s="93"/>
      <c r="I29" s="9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93" t="s">
        <v>286</v>
      </c>
      <c r="B37" s="93"/>
      <c r="C37" s="93"/>
      <c r="D37" s="93"/>
      <c r="E37" s="93"/>
      <c r="F37" s="93"/>
      <c r="G37" s="93"/>
      <c r="H37" s="93"/>
      <c r="I37" s="9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93" t="s">
        <v>287</v>
      </c>
      <c r="B46" s="93"/>
      <c r="C46" s="93"/>
      <c r="D46" s="93"/>
      <c r="E46" s="93"/>
      <c r="F46" s="93"/>
      <c r="G46" s="93"/>
      <c r="H46" s="93"/>
      <c r="I46" s="9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93" t="s">
        <v>288</v>
      </c>
      <c r="B49" s="93"/>
      <c r="C49" s="93"/>
      <c r="D49" s="93"/>
      <c r="E49" s="93"/>
      <c r="F49" s="93"/>
      <c r="G49" s="93"/>
      <c r="H49" s="93"/>
      <c r="I49" s="9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93" t="s">
        <v>289</v>
      </c>
      <c r="B56" s="93"/>
      <c r="C56" s="93"/>
      <c r="D56" s="93"/>
      <c r="E56" s="93"/>
      <c r="F56" s="93"/>
      <c r="G56" s="93"/>
      <c r="H56" s="93"/>
      <c r="I56" s="9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93" t="s">
        <v>290</v>
      </c>
      <c r="B62" s="93"/>
      <c r="C62" s="93"/>
      <c r="D62" s="93"/>
      <c r="E62" s="93"/>
      <c r="F62" s="93"/>
      <c r="G62" s="93"/>
      <c r="H62" s="93"/>
      <c r="I62" s="9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93" t="s">
        <v>291</v>
      </c>
      <c r="B65" s="93"/>
      <c r="C65" s="93"/>
      <c r="D65" s="93"/>
      <c r="E65" s="93"/>
      <c r="F65" s="93"/>
      <c r="G65" s="93"/>
      <c r="H65" s="93"/>
      <c r="I65" s="9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94" t="s">
        <v>315</v>
      </c>
      <c r="B68" s="94"/>
      <c r="C68" s="9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5" t="s">
        <v>316</v>
      </c>
      <c r="B69" s="95"/>
      <c r="C69" s="9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2021-03-22T11:32:56Z</cp:lastPrinted>
  <dcterms:created xsi:type="dcterms:W3CDTF">2018-12-25T15:55:39Z</dcterms:created>
  <dcterms:modified xsi:type="dcterms:W3CDTF">2021-03-22T11:37:29Z</dcterms:modified>
</cp:coreProperties>
</file>